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0КОНТРОЛЬ ИСПОЛНЕНИЯ\2.1 до 5 числа ЕЖЕМЕСЯЧНО__обращения граждан_на сайт\2026\"/>
    </mc:Choice>
  </mc:AlternateContent>
  <bookViews>
    <workbookView xWindow="0" yWindow="120" windowWidth="28800" windowHeight="12180"/>
  </bookViews>
  <sheets>
    <sheet name="2026" sheetId="1" r:id="rId1"/>
  </sheets>
  <definedNames>
    <definedName name="_xlnm.Print_Area" localSheetId="0">'2026'!$A$1:$O$26</definedName>
  </definedNames>
  <calcPr calcId="162913"/>
</workbook>
</file>

<file path=xl/calcChain.xml><?xml version="1.0" encoding="utf-8"?>
<calcChain xmlns="http://schemas.openxmlformats.org/spreadsheetml/2006/main">
  <c r="G21" i="1" l="1"/>
  <c r="H21" i="1"/>
  <c r="I21" i="1"/>
  <c r="J21" i="1"/>
  <c r="K21" i="1"/>
  <c r="L21" i="1"/>
  <c r="M21" i="1"/>
  <c r="N21" i="1"/>
  <c r="O21" i="1"/>
  <c r="F21" i="1"/>
  <c r="O24" i="1" l="1"/>
  <c r="L24" i="1"/>
  <c r="K24" i="1"/>
  <c r="H24" i="1"/>
  <c r="F24" i="1"/>
  <c r="N24" i="1" l="1"/>
  <c r="M24" i="1"/>
  <c r="I24" i="1"/>
  <c r="G24" i="1"/>
  <c r="J24" i="1"/>
  <c r="E13" i="1" l="1"/>
  <c r="E25" i="1" l="1"/>
  <c r="K11" i="1" l="1"/>
  <c r="K20" i="1" s="1"/>
  <c r="L11" i="1"/>
  <c r="M11" i="1"/>
  <c r="N11" i="1"/>
  <c r="M20" i="1" l="1"/>
  <c r="N20" i="1"/>
  <c r="L20" i="1"/>
  <c r="E24" i="1"/>
  <c r="E26" i="1"/>
  <c r="E22" i="1" l="1"/>
  <c r="J11" i="1" l="1"/>
  <c r="I11" i="1"/>
  <c r="I20" i="1" s="1"/>
  <c r="J20" i="1" l="1"/>
  <c r="E19" i="1"/>
  <c r="E14" i="1" l="1"/>
  <c r="E12" i="1"/>
  <c r="E18" i="1"/>
  <c r="E16" i="1"/>
  <c r="E15" i="1"/>
  <c r="E23" i="1"/>
  <c r="E17" i="1" l="1"/>
  <c r="E11" i="1" s="1"/>
  <c r="F11" i="1"/>
  <c r="H11" i="1"/>
  <c r="G11" i="1"/>
  <c r="O11" i="1"/>
  <c r="G20" i="1" l="1"/>
  <c r="O20" i="1"/>
  <c r="F20" i="1"/>
  <c r="H20" i="1"/>
  <c r="E20" i="1" l="1"/>
  <c r="E21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<sst xmlns="http://schemas.openxmlformats.org/spreadsheetml/2006/main" count="39" uniqueCount="38">
  <si>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</si>
  <si>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</si>
  <si>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</si>
  <si>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</si>
  <si>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</si>
  <si>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</si>
  <si>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</si>
  <si>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</si>
  <si>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</si>
  <si>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</si>
  <si>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</si>
  <si>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</si>
  <si>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</si>
  <si>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</si>
  <si>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</si>
  <si>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</si>
  <si>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</si>
  <si>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</si>
  <si>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</si>
  <si>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</si>
  <si>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</si>
  <si>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</si>
  <si>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</si>
  <si>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</si>
  <si>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</si>
  <si>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</si>
  <si>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</si>
  <si>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</si>
  <si>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</si>
  <si>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</si>
  <si>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</si>
  <si>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</si>
  <si>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</si>
  <si>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</si>
  <si>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</si>
  <si>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</si>
  <si>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за январь-март 2026 года (с нарастающим итогом)</t>
  </si>
  <si>
    <t>по поручениям, поступившим в 2025 г., срок исполнения по которым не истек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</si>
</sst>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20" activePane="bottomRight" state="frozen"/>
      <selection pane="topRight" activeCell="F1" sqref="F1"/>
      <selection pane="bottomLeft" activeCell="A11" sqref="A11"/>
      <selection pane="bottomRight" activeCell="D27" sqref="D27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49" t="s">
        <v>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6" ht="30" customHeight="1" x14ac:dyDescent="0.2">
      <c r="A2" s="62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26" ht="23.25" x14ac:dyDescent="0.35">
      <c r="A3" s="26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6" ht="23.25" x14ac:dyDescent="0.35">
      <c r="A4" s="26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26" ht="27.75" customHeight="1" x14ac:dyDescent="0.35">
      <c r="A5" s="26" t="s">
        <v>36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50" t="s">
        <v>3</v>
      </c>
      <c r="B7" s="50" t="s">
        <v>2</v>
      </c>
      <c r="C7" s="51"/>
      <c r="D7" s="52"/>
      <c r="E7" s="36" t="s">
        <v>6</v>
      </c>
      <c r="F7" s="63" t="s">
        <v>7</v>
      </c>
      <c r="G7" s="63"/>
      <c r="H7" s="63"/>
      <c r="I7" s="63"/>
      <c r="J7" s="63"/>
      <c r="K7" s="63"/>
      <c r="L7" s="63"/>
      <c r="M7" s="63"/>
      <c r="N7" s="63"/>
      <c r="O7" s="63"/>
    </row>
    <row r="8" spans="1:26" s="4" customFormat="1" ht="48" customHeight="1" x14ac:dyDescent="0.3">
      <c r="A8" s="53"/>
      <c r="B8" s="53"/>
      <c r="C8" s="54"/>
      <c r="D8" s="55"/>
      <c r="E8" s="59"/>
      <c r="F8" s="61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6" t="s">
        <v>30</v>
      </c>
      <c r="O8" s="34" t="s">
        <v>11</v>
      </c>
    </row>
    <row r="9" spans="1:26" s="4" customFormat="1" ht="120" customHeight="1" x14ac:dyDescent="0.3">
      <c r="A9" s="56"/>
      <c r="B9" s="56"/>
      <c r="C9" s="57"/>
      <c r="D9" s="58"/>
      <c r="E9" s="60"/>
      <c r="F9" s="61"/>
      <c r="G9" s="35"/>
      <c r="H9" s="35"/>
      <c r="I9" s="35"/>
      <c r="J9" s="35"/>
      <c r="K9" s="35"/>
      <c r="L9" s="35"/>
      <c r="M9" s="35"/>
      <c r="N9" s="37"/>
      <c r="O9" s="35"/>
    </row>
    <row r="10" spans="1:26" s="4" customFormat="1" ht="20.25" customHeight="1" x14ac:dyDescent="0.3">
      <c r="A10" s="12">
        <v>1</v>
      </c>
      <c r="B10" s="30">
        <v>2</v>
      </c>
      <c r="C10" s="31"/>
      <c r="D10" s="31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28" t="s">
        <v>0</v>
      </c>
      <c r="C11" s="29"/>
      <c r="D11" s="29"/>
      <c r="E11" s="7">
        <f>SUM(E12:E19)</f>
        <v>173</v>
      </c>
      <c r="F11" s="7">
        <f t="shared" ref="F11:H11" si="0">SUM(F12:F19)</f>
        <v>22</v>
      </c>
      <c r="G11" s="7">
        <f t="shared" si="0"/>
        <v>0</v>
      </c>
      <c r="H11" s="7">
        <f t="shared" si="0"/>
        <v>4</v>
      </c>
      <c r="I11" s="7">
        <f t="shared" ref="I11:N11" si="1">SUM(I12:I19)</f>
        <v>4</v>
      </c>
      <c r="J11" s="7">
        <f t="shared" si="1"/>
        <v>2</v>
      </c>
      <c r="K11" s="7">
        <f t="shared" si="1"/>
        <v>86</v>
      </c>
      <c r="L11" s="7">
        <f t="shared" si="1"/>
        <v>17</v>
      </c>
      <c r="M11" s="7">
        <f t="shared" si="1"/>
        <v>0</v>
      </c>
      <c r="N11" s="7">
        <f t="shared" si="1"/>
        <v>5</v>
      </c>
      <c r="O11" s="7">
        <f>SUM(O12:O19)</f>
        <v>33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20" t="s">
        <v>1</v>
      </c>
      <c r="C12" s="24" t="s">
        <v>27</v>
      </c>
      <c r="D12" s="25"/>
      <c r="E12" s="7">
        <f>SUM(F12:O12)</f>
        <v>32</v>
      </c>
      <c r="F12" s="6">
        <v>1</v>
      </c>
      <c r="G12" s="6"/>
      <c r="H12" s="6">
        <v>1</v>
      </c>
      <c r="I12" s="6">
        <v>3</v>
      </c>
      <c r="J12" s="6"/>
      <c r="K12" s="6">
        <v>14</v>
      </c>
      <c r="L12" s="6">
        <v>1</v>
      </c>
      <c r="M12" s="6"/>
      <c r="N12" s="6">
        <v>1</v>
      </c>
      <c r="O12" s="6">
        <v>11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21"/>
      <c r="C13" s="24" t="s">
        <v>35</v>
      </c>
      <c r="D13" s="25"/>
      <c r="E13" s="7">
        <f>SUM(F13:O13)</f>
        <v>43</v>
      </c>
      <c r="F13" s="6">
        <v>8</v>
      </c>
      <c r="G13" s="6"/>
      <c r="H13" s="6">
        <v>1</v>
      </c>
      <c r="I13" s="6"/>
      <c r="J13" s="6"/>
      <c r="K13" s="6">
        <v>27</v>
      </c>
      <c r="L13" s="6">
        <v>2</v>
      </c>
      <c r="M13" s="6"/>
      <c r="N13" s="6">
        <v>1</v>
      </c>
      <c r="O13" s="6">
        <v>4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22"/>
      <c r="C14" s="24" t="s">
        <v>21</v>
      </c>
      <c r="D14" s="25"/>
      <c r="E14" s="7">
        <f t="shared" ref="E14:E18" si="2">SUM(F14:O14)</f>
        <v>11</v>
      </c>
      <c r="F14" s="6">
        <v>2</v>
      </c>
      <c r="G14" s="6"/>
      <c r="H14" s="6"/>
      <c r="I14" s="6"/>
      <c r="J14" s="6">
        <v>1</v>
      </c>
      <c r="K14" s="6">
        <v>1</v>
      </c>
      <c r="L14" s="6">
        <v>5</v>
      </c>
      <c r="M14" s="6"/>
      <c r="N14" s="6"/>
      <c r="O14" s="6">
        <v>2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22"/>
      <c r="C15" s="18" t="s">
        <v>14</v>
      </c>
      <c r="D15" s="19"/>
      <c r="E15" s="7">
        <f t="shared" si="2"/>
        <v>1</v>
      </c>
      <c r="F15" s="6"/>
      <c r="G15" s="6"/>
      <c r="H15" s="6"/>
      <c r="I15" s="6"/>
      <c r="J15" s="6"/>
      <c r="K15" s="6"/>
      <c r="L15" s="6"/>
      <c r="M15" s="6"/>
      <c r="N15" s="6"/>
      <c r="O15" s="6">
        <v>1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22"/>
      <c r="C16" s="32" t="s">
        <v>15</v>
      </c>
      <c r="D16" s="33"/>
      <c r="E16" s="7">
        <f t="shared" si="2"/>
        <v>19</v>
      </c>
      <c r="F16" s="6">
        <v>3</v>
      </c>
      <c r="G16" s="6"/>
      <c r="H16" s="6"/>
      <c r="I16" s="6"/>
      <c r="J16" s="6"/>
      <c r="K16" s="6">
        <v>14</v>
      </c>
      <c r="L16" s="6"/>
      <c r="M16" s="6"/>
      <c r="N16" s="6"/>
      <c r="O16" s="6">
        <v>2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22"/>
      <c r="C17" s="18" t="s">
        <v>26</v>
      </c>
      <c r="D17" s="19"/>
      <c r="E17" s="7">
        <f t="shared" si="2"/>
        <v>57</v>
      </c>
      <c r="F17" s="6">
        <v>8</v>
      </c>
      <c r="G17" s="6"/>
      <c r="H17" s="6">
        <v>2</v>
      </c>
      <c r="I17" s="6">
        <v>1</v>
      </c>
      <c r="J17" s="6">
        <v>1</v>
      </c>
      <c r="K17" s="6">
        <v>26</v>
      </c>
      <c r="L17" s="6">
        <v>9</v>
      </c>
      <c r="M17" s="6"/>
      <c r="N17" s="6">
        <v>3</v>
      </c>
      <c r="O17" s="6">
        <v>7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23"/>
      <c r="C18" s="18" t="s">
        <v>29</v>
      </c>
      <c r="D18" s="64"/>
      <c r="E18" s="7">
        <f t="shared" si="2"/>
        <v>8</v>
      </c>
      <c r="F18" s="6"/>
      <c r="G18" s="6"/>
      <c r="H18" s="6"/>
      <c r="I18" s="6"/>
      <c r="J18" s="6"/>
      <c r="K18" s="6">
        <v>4</v>
      </c>
      <c r="L18" s="6"/>
      <c r="M18" s="6"/>
      <c r="N18" s="6"/>
      <c r="O18" s="6">
        <v>4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2" t="s">
        <v>16</v>
      </c>
      <c r="D19" s="33"/>
      <c r="E19" s="7">
        <f t="shared" ref="E19:E23" si="3">SUM(F19:O19)</f>
        <v>2</v>
      </c>
      <c r="F19" s="6"/>
      <c r="G19" s="6"/>
      <c r="H19" s="6"/>
      <c r="I19" s="6"/>
      <c r="J19" s="6"/>
      <c r="K19" s="6"/>
      <c r="L19" s="6"/>
      <c r="M19" s="6"/>
      <c r="N19" s="6"/>
      <c r="O19" s="6">
        <v>2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38" t="s">
        <v>33</v>
      </c>
      <c r="C20" s="39"/>
      <c r="D20" s="39"/>
      <c r="E20" s="10">
        <f>SUM(F20:O20)</f>
        <v>151</v>
      </c>
      <c r="F20" s="5">
        <f>F21</f>
        <v>18</v>
      </c>
      <c r="G20" s="5">
        <f t="shared" ref="G20:O20" si="4">G21</f>
        <v>0</v>
      </c>
      <c r="H20" s="5">
        <f t="shared" si="4"/>
        <v>2</v>
      </c>
      <c r="I20" s="5">
        <f>I21</f>
        <v>4</v>
      </c>
      <c r="J20" s="5">
        <f t="shared" si="4"/>
        <v>1</v>
      </c>
      <c r="K20" s="5">
        <f>K21</f>
        <v>73</v>
      </c>
      <c r="L20" s="5">
        <f t="shared" si="4"/>
        <v>17</v>
      </c>
      <c r="M20" s="5">
        <f t="shared" si="4"/>
        <v>0</v>
      </c>
      <c r="N20" s="5">
        <f t="shared" si="4"/>
        <v>8</v>
      </c>
      <c r="O20" s="5">
        <f t="shared" si="4"/>
        <v>28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45" t="s">
        <v>4</v>
      </c>
      <c r="C21" s="43" t="s">
        <v>12</v>
      </c>
      <c r="D21" s="44"/>
      <c r="E21" s="10">
        <f>SUM(F21:O21)</f>
        <v>151</v>
      </c>
      <c r="F21" s="5">
        <f>F11-F24+F22+F25</f>
        <v>18</v>
      </c>
      <c r="G21" s="5">
        <f t="shared" ref="G21:O21" si="5">G11-G24+G22+G25</f>
        <v>0</v>
      </c>
      <c r="H21" s="5">
        <f t="shared" si="5"/>
        <v>2</v>
      </c>
      <c r="I21" s="5">
        <f t="shared" si="5"/>
        <v>4</v>
      </c>
      <c r="J21" s="5">
        <f t="shared" si="5"/>
        <v>1</v>
      </c>
      <c r="K21" s="5">
        <f t="shared" si="5"/>
        <v>73</v>
      </c>
      <c r="L21" s="5">
        <f t="shared" si="5"/>
        <v>17</v>
      </c>
      <c r="M21" s="5">
        <f t="shared" si="5"/>
        <v>0</v>
      </c>
      <c r="N21" s="5">
        <f t="shared" si="5"/>
        <v>8</v>
      </c>
      <c r="O21" s="5">
        <f t="shared" si="5"/>
        <v>28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45"/>
      <c r="C22" s="16" t="s">
        <v>22</v>
      </c>
      <c r="D22" s="17" t="s">
        <v>34</v>
      </c>
      <c r="E22" s="10">
        <f t="shared" ref="E22" si="6">SUM(F22:O22)</f>
        <v>14</v>
      </c>
      <c r="F22" s="5">
        <v>1</v>
      </c>
      <c r="G22" s="5">
        <v>0</v>
      </c>
      <c r="H22" s="5">
        <v>0</v>
      </c>
      <c r="I22" s="5">
        <v>0</v>
      </c>
      <c r="J22" s="5">
        <v>0</v>
      </c>
      <c r="K22" s="5">
        <v>5</v>
      </c>
      <c r="L22" s="5">
        <v>4</v>
      </c>
      <c r="M22" s="5">
        <v>0</v>
      </c>
      <c r="N22" s="5">
        <v>3</v>
      </c>
      <c r="O22" s="5">
        <v>1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46"/>
      <c r="C23" s="41" t="s">
        <v>13</v>
      </c>
      <c r="D23" s="42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38" t="s">
        <v>8</v>
      </c>
      <c r="C24" s="40"/>
      <c r="D24" s="40"/>
      <c r="E24" s="10">
        <f>SUM(F24:O24)</f>
        <v>38</v>
      </c>
      <c r="F24" s="5">
        <f>F25+5</f>
        <v>5</v>
      </c>
      <c r="G24" s="5">
        <f>G25</f>
        <v>0</v>
      </c>
      <c r="H24" s="5">
        <f>H25+2</f>
        <v>2</v>
      </c>
      <c r="I24" s="5">
        <f>I25</f>
        <v>0</v>
      </c>
      <c r="J24" s="5">
        <f>J25+1</f>
        <v>1</v>
      </c>
      <c r="K24" s="5">
        <f>K25+18</f>
        <v>18</v>
      </c>
      <c r="L24" s="5">
        <f>L25+4</f>
        <v>6</v>
      </c>
      <c r="M24" s="5">
        <f>M25</f>
        <v>0</v>
      </c>
      <c r="N24" s="5">
        <f>N25</f>
        <v>0</v>
      </c>
      <c r="O24" s="5">
        <f>O25+6</f>
        <v>6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47" t="s">
        <v>22</v>
      </c>
      <c r="C25" s="48"/>
      <c r="D25" s="17" t="s">
        <v>37</v>
      </c>
      <c r="E25" s="10">
        <f t="shared" ref="E25" si="7">SUM(F25:O25)</f>
        <v>2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2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38" t="s">
        <v>5</v>
      </c>
      <c r="C26" s="39"/>
      <c r="D26" s="3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  <mergeCell ref="B26:D26"/>
    <mergeCell ref="B24:D24"/>
    <mergeCell ref="C23:D23"/>
    <mergeCell ref="C21:D21"/>
    <mergeCell ref="B21:B23"/>
    <mergeCell ref="B25:C25"/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2025-06-02T07:25:04Z</cp:lastPrinted>
  <dcterms:created xsi:type="dcterms:W3CDTF">2011-03-18T11:26:02Z</dcterms:created>
  <dcterms:modified xsi:type="dcterms:W3CDTF">2026-04-23T10:07:48Z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